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CE71E61F-5E20-459E-AE9C-2FB854E6132C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RGEC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"MT37U386MA26W5CZRUNB5EGJ"</definedName>
    <definedName name="_xlnm.Print_Area" localSheetId="0">RGEC!$A$1:$H$48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AdjKwh_FERC">RGEC!$D$19</definedName>
    <definedName name="TFuel_Adj_FERC">RGEC!$G$19</definedName>
    <definedName name="TFuel_Unadj_FERC">RGEC!$G$41</definedName>
    <definedName name="TKWH_Unadj_FERC">RGEC!$D$41</definedName>
    <definedName name="TNonFuel_Adj_FERC">RGEC!$F$19</definedName>
    <definedName name="TNonFuel_Unadj_FERC">RGEC!$F$41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ev_Adj_FERC">RGEC!$H$19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" l="1"/>
  <c r="C40" i="1"/>
  <c r="C39" i="1"/>
  <c r="C38" i="1"/>
  <c r="C37" i="1"/>
  <c r="C36" i="1"/>
  <c r="C35" i="1"/>
  <c r="C34" i="1"/>
  <c r="C33" i="1"/>
  <c r="C32" i="1"/>
  <c r="C31" i="1"/>
  <c r="C30" i="1"/>
  <c r="E7" i="1" l="1"/>
  <c r="E9" i="1" l="1"/>
  <c r="E41" i="1"/>
  <c r="D41" i="1"/>
  <c r="H40" i="1"/>
  <c r="F41" i="1"/>
  <c r="H32" i="1"/>
  <c r="B15" i="1"/>
  <c r="B14" i="1"/>
  <c r="B13" i="1"/>
  <c r="B12" i="1"/>
  <c r="B11" i="1"/>
  <c r="B10" i="1"/>
  <c r="B9" i="1"/>
  <c r="B8" i="1"/>
  <c r="B7" i="1"/>
  <c r="D10" i="1" l="1"/>
  <c r="G10" i="1" l="1"/>
  <c r="E10" i="1"/>
  <c r="F10" i="1" s="1"/>
  <c r="H29" i="1"/>
  <c r="H30" i="1"/>
  <c r="H10" i="1" l="1"/>
  <c r="H37" i="1"/>
  <c r="H36" i="1"/>
  <c r="H35" i="1"/>
  <c r="H34" i="1"/>
  <c r="H33" i="1"/>
  <c r="H31" i="1"/>
  <c r="C8" i="1" l="1"/>
  <c r="C9" i="1"/>
  <c r="C10" i="1"/>
  <c r="C11" i="1"/>
  <c r="C12" i="1"/>
  <c r="C13" i="1"/>
  <c r="C14" i="1"/>
  <c r="C15" i="1"/>
  <c r="C16" i="1"/>
  <c r="C17" i="1"/>
  <c r="C18" i="1"/>
  <c r="C7" i="1"/>
  <c r="B16" i="1"/>
  <c r="B17" i="1"/>
  <c r="B18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D9" i="1"/>
  <c r="E8" i="1"/>
  <c r="D8" i="1"/>
  <c r="D7" i="1"/>
  <c r="H39" i="1"/>
  <c r="H3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F18" i="1" l="1"/>
  <c r="G7" i="1"/>
  <c r="F7" i="1"/>
  <c r="H41" i="1"/>
  <c r="D19" i="1"/>
  <c r="D20" i="1" s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E19" i="1"/>
  <c r="E20" i="1" s="1"/>
  <c r="F9" i="1"/>
  <c r="G9" i="1"/>
  <c r="G12" i="1"/>
  <c r="F12" i="1"/>
  <c r="F14" i="1"/>
  <c r="G14" i="1"/>
  <c r="G16" i="1"/>
  <c r="F16" i="1"/>
  <c r="G18" i="1"/>
  <c r="G8" i="1"/>
  <c r="F8" i="1"/>
  <c r="G11" i="1"/>
  <c r="F11" i="1"/>
  <c r="F13" i="1"/>
  <c r="G13" i="1"/>
  <c r="G15" i="1"/>
  <c r="F15" i="1"/>
  <c r="F17" i="1"/>
  <c r="G17" i="1"/>
  <c r="H7" i="1" l="1"/>
  <c r="H18" i="1"/>
  <c r="H9" i="1"/>
  <c r="H14" i="1"/>
  <c r="H12" i="1"/>
  <c r="H16" i="1"/>
  <c r="H15" i="1"/>
  <c r="H11" i="1"/>
  <c r="H17" i="1"/>
  <c r="H13" i="1"/>
  <c r="F19" i="1"/>
  <c r="F20" i="1" s="1"/>
  <c r="H8" i="1"/>
  <c r="G19" i="1"/>
  <c r="G20" i="1" s="1"/>
  <c r="H19" i="1" l="1"/>
  <c r="H20" i="1" s="1"/>
</calcChain>
</file>

<file path=xl/sharedStrings.xml><?xml version="1.0" encoding="utf-8"?>
<sst xmlns="http://schemas.openxmlformats.org/spreadsheetml/2006/main" count="44" uniqueCount="36">
  <si>
    <t>El Paso Electric Company</t>
  </si>
  <si>
    <t>Line</t>
  </si>
  <si>
    <t>Month</t>
  </si>
  <si>
    <t>kWh</t>
  </si>
  <si>
    <t>kW</t>
  </si>
  <si>
    <t>Annualized Revenues</t>
  </si>
  <si>
    <t>Base</t>
  </si>
  <si>
    <t>Fuel</t>
  </si>
  <si>
    <t>Total</t>
  </si>
  <si>
    <t>Aug</t>
  </si>
  <si>
    <t>Sep</t>
  </si>
  <si>
    <t>Oct</t>
  </si>
  <si>
    <t>Nov</t>
  </si>
  <si>
    <t>Dec</t>
  </si>
  <si>
    <t>Jan</t>
  </si>
  <si>
    <t>Feb</t>
  </si>
  <si>
    <t>Mar</t>
  </si>
  <si>
    <t>May</t>
  </si>
  <si>
    <t>Year</t>
  </si>
  <si>
    <t>Energy ($/kWh)</t>
  </si>
  <si>
    <t>Demand ($/kW)</t>
  </si>
  <si>
    <t>Fuel ($/kWh)</t>
  </si>
  <si>
    <t>As Billed Revenues</t>
  </si>
  <si>
    <t>(a)</t>
  </si>
  <si>
    <t>Jul</t>
  </si>
  <si>
    <t>Jun</t>
  </si>
  <si>
    <t>Source: RGEC Monthly Statement of Account</t>
  </si>
  <si>
    <t>Base (a)</t>
  </si>
  <si>
    <t>Apr</t>
  </si>
  <si>
    <t>(TX Trans Rate @ 115 kV)</t>
  </si>
  <si>
    <t>Rio Grande Electric Cooperative (RGEC)</t>
  </si>
  <si>
    <t>Current Rates (Effective Aug. 1, 2019)</t>
  </si>
  <si>
    <t>Effective Oct 2019</t>
  </si>
  <si>
    <t xml:space="preserve">Billing units are carried to 1 or more decimal units.  </t>
  </si>
  <si>
    <t>Billing Data and Restated Revenues for the Twelve Months Ended Dec 2020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</si>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</sst>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0_);_(&quot;$&quot;* \(#,##0.000000\);_(&quot;$&quot;* &quot;-&quot;??_);_(@_)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/>
    <xf numFmtId="166" fontId="3" fillId="0" borderId="0" xfId="2" applyNumberFormat="1" applyFont="1" applyFill="1"/>
    <xf numFmtId="166" fontId="3" fillId="0" borderId="0" xfId="0" applyNumberFormat="1" applyFont="1" applyFill="1"/>
    <xf numFmtId="164" fontId="3" fillId="0" borderId="2" xfId="1" applyNumberFormat="1" applyFont="1" applyFill="1" applyBorder="1"/>
    <xf numFmtId="166" fontId="3" fillId="0" borderId="2" xfId="2" applyNumberFormat="1" applyFont="1" applyFill="1" applyBorder="1"/>
    <xf numFmtId="9" fontId="3" fillId="0" borderId="0" xfId="3" applyFont="1" applyFill="1"/>
    <xf numFmtId="165" fontId="3" fillId="0" borderId="0" xfId="2" applyNumberFormat="1" applyFont="1" applyFill="1"/>
    <xf numFmtId="44" fontId="3" fillId="0" borderId="0" xfId="2" applyFont="1" applyFill="1"/>
    <xf numFmtId="164" fontId="2" fillId="0" borderId="0" xfId="1" applyNumberFormat="1" applyFont="1" applyFill="1"/>
    <xf numFmtId="166" fontId="4" fillId="0" borderId="0" xfId="2" applyNumberFormat="1" applyFont="1" applyFill="1" applyAlignment="1">
      <alignment horizontal="center"/>
    </xf>
    <xf numFmtId="164" fontId="3" fillId="0" borderId="0" xfId="1" applyNumberFormat="1" applyFont="1" applyFill="1" applyBorder="1"/>
    <xf numFmtId="166" fontId="3" fillId="0" borderId="0" xfId="2" applyNumberFormat="1" applyFont="1" applyFill="1" applyBorder="1"/>
    <xf numFmtId="0" fontId="3" fillId="0" borderId="0" xfId="0" applyFont="1" applyFill="1" applyAlignment="1"/>
    <xf numFmtId="166" fontId="3" fillId="0" borderId="1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66006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view="pageBreakPreview" zoomScale="60" zoomScaleNormal="100" workbookViewId="0">
      <selection sqref="A1:H1"/>
    </sheetView>
  </sheetViews>
  <sheetFormatPr defaultColWidth="9.140625" defaultRowHeight="15" x14ac:dyDescent="0.25"/>
  <cols>
    <col min="1" max="1" width="5.7109375" style="1" customWidth="1"/>
    <col min="2" max="2" width="9.140625" style="1"/>
    <col min="3" max="3" width="6.7109375" style="1" customWidth="1"/>
    <col min="4" max="4" width="17.140625" style="1" bestFit="1" customWidth="1"/>
    <col min="5" max="5" width="11" style="1" bestFit="1" customWidth="1"/>
    <col min="6" max="6" width="15.28515625" style="1" bestFit="1" customWidth="1"/>
    <col min="7" max="8" width="11.5703125" style="1" bestFit="1" customWidth="1"/>
    <col min="9" max="9" width="3.140625" style="1" customWidth="1"/>
    <col min="10" max="10" width="12" style="1" bestFit="1" customWidth="1"/>
    <col min="11" max="11" width="12.5703125" style="1" bestFit="1" customWidth="1"/>
    <col min="12" max="12" width="10" style="1" bestFit="1" customWidth="1"/>
    <col min="13" max="16384" width="9.140625" style="1"/>
  </cols>
  <sheetData>
    <row r="1" spans="1:1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11" x14ac:dyDescent="0.25">
      <c r="A2" s="19" t="s">
        <v>30</v>
      </c>
      <c r="B2" s="19"/>
      <c r="C2" s="19"/>
      <c r="D2" s="19"/>
      <c r="E2" s="19"/>
      <c r="F2" s="19"/>
      <c r="G2" s="19"/>
      <c r="H2" s="19"/>
    </row>
    <row r="3" spans="1:11" x14ac:dyDescent="0.25">
      <c r="A3" s="19" t="s">
        <v>34</v>
      </c>
      <c r="B3" s="19"/>
      <c r="C3" s="19"/>
      <c r="D3" s="19"/>
      <c r="E3" s="19"/>
      <c r="F3" s="19"/>
      <c r="G3" s="19"/>
      <c r="H3" s="19"/>
    </row>
    <row r="5" spans="1:11" x14ac:dyDescent="0.25">
      <c r="F5" s="18" t="s">
        <v>5</v>
      </c>
      <c r="G5" s="18"/>
      <c r="H5" s="18"/>
    </row>
    <row r="6" spans="1:11" x14ac:dyDescent="0.25">
      <c r="A6" s="2" t="s">
        <v>1</v>
      </c>
      <c r="B6" s="2" t="s">
        <v>2</v>
      </c>
      <c r="C6" s="2" t="s">
        <v>18</v>
      </c>
      <c r="D6" s="2" t="s">
        <v>3</v>
      </c>
      <c r="E6" s="2" t="s">
        <v>4</v>
      </c>
      <c r="F6" s="2" t="s">
        <v>6</v>
      </c>
      <c r="G6" s="2" t="s">
        <v>7</v>
      </c>
      <c r="H6" s="2" t="s">
        <v>8</v>
      </c>
    </row>
    <row r="7" spans="1:11" x14ac:dyDescent="0.25">
      <c r="A7" s="3">
        <v>1</v>
      </c>
      <c r="B7" s="1" t="str">
        <f t="shared" ref="B7:B12" si="0">B29</f>
        <v>Jan</v>
      </c>
      <c r="C7" s="3">
        <f>C29</f>
        <v>2020</v>
      </c>
      <c r="D7" s="4">
        <f>+D29</f>
        <v>3364963.2</v>
      </c>
      <c r="E7" s="4">
        <f>+E29</f>
        <v>5749.2</v>
      </c>
      <c r="F7" s="5">
        <f>ROUND((E$22*D7),2)+ROUND((E$23*E7),2)</f>
        <v>149754.63</v>
      </c>
      <c r="G7" s="5">
        <f>ROUND(E$25*D7,2)</f>
        <v>39592.160000000003</v>
      </c>
      <c r="H7" s="5">
        <f>+F7+G7</f>
        <v>189346.79</v>
      </c>
      <c r="I7" s="6"/>
    </row>
    <row r="8" spans="1:11" x14ac:dyDescent="0.25">
      <c r="A8" s="3">
        <f>1+A7</f>
        <v>2</v>
      </c>
      <c r="B8" s="1" t="str">
        <f t="shared" si="0"/>
        <v>Feb</v>
      </c>
      <c r="C8" s="3">
        <f t="shared" ref="B8:C18" si="1">C30</f>
        <v>2020</v>
      </c>
      <c r="D8" s="4">
        <f t="shared" ref="D8:E8" si="2">+D30</f>
        <v>3866176.8</v>
      </c>
      <c r="E8" s="4">
        <f t="shared" si="2"/>
        <v>6508.8</v>
      </c>
      <c r="F8" s="5">
        <f t="shared" ref="F8:F17" si="3">ROUND((E$22*D8),2)+ROUND((E$23*E8),2)</f>
        <v>169761.97999999998</v>
      </c>
      <c r="G8" s="5">
        <f t="shared" ref="G8:G18" si="4">ROUND(E$25*D8,2)</f>
        <v>45489.440000000002</v>
      </c>
      <c r="H8" s="5">
        <f t="shared" ref="H8:H18" si="5">+F8+G8</f>
        <v>215251.41999999998</v>
      </c>
      <c r="I8" s="6"/>
    </row>
    <row r="9" spans="1:11" x14ac:dyDescent="0.25">
      <c r="A9" s="3">
        <f t="shared" ref="A9:A31" si="6">1+A8</f>
        <v>3</v>
      </c>
      <c r="B9" s="1" t="str">
        <f t="shared" si="0"/>
        <v>Mar</v>
      </c>
      <c r="C9" s="3">
        <f t="shared" si="1"/>
        <v>2020</v>
      </c>
      <c r="D9" s="4">
        <f t="shared" ref="D9" si="7">+D31</f>
        <v>4049314.8</v>
      </c>
      <c r="E9" s="4">
        <f>+E31</f>
        <v>4671.6000000000004</v>
      </c>
      <c r="F9" s="5">
        <f t="shared" si="3"/>
        <v>126825.99</v>
      </c>
      <c r="G9" s="5">
        <f t="shared" si="4"/>
        <v>47644.24</v>
      </c>
      <c r="H9" s="5">
        <f t="shared" si="5"/>
        <v>174470.23</v>
      </c>
    </row>
    <row r="10" spans="1:11" x14ac:dyDescent="0.25">
      <c r="A10" s="3">
        <f t="shared" si="6"/>
        <v>4</v>
      </c>
      <c r="B10" s="1" t="str">
        <f t="shared" si="0"/>
        <v>Apr</v>
      </c>
      <c r="C10" s="3">
        <f t="shared" si="1"/>
        <v>2020</v>
      </c>
      <c r="D10" s="4">
        <f>+D32</f>
        <v>5022969.5999999996</v>
      </c>
      <c r="E10" s="4">
        <f>+E32</f>
        <v>9340.7999999999993</v>
      </c>
      <c r="F10" s="5">
        <f t="shared" si="3"/>
        <v>241572.2</v>
      </c>
      <c r="G10" s="5">
        <f t="shared" si="4"/>
        <v>59100.26</v>
      </c>
      <c r="H10" s="5">
        <f t="shared" si="5"/>
        <v>300672.46000000002</v>
      </c>
      <c r="I10" s="6"/>
    </row>
    <row r="11" spans="1:11" x14ac:dyDescent="0.25">
      <c r="A11" s="3">
        <f t="shared" si="6"/>
        <v>5</v>
      </c>
      <c r="B11" s="1" t="str">
        <f t="shared" si="0"/>
        <v>May</v>
      </c>
      <c r="C11" s="3">
        <f t="shared" si="1"/>
        <v>2020</v>
      </c>
      <c r="D11" s="4">
        <f t="shared" ref="D11:E11" si="8">+D33</f>
        <v>6449494.7999999998</v>
      </c>
      <c r="E11" s="4">
        <f t="shared" si="8"/>
        <v>10594.8</v>
      </c>
      <c r="F11" s="5">
        <f t="shared" si="3"/>
        <v>276943.53000000003</v>
      </c>
      <c r="G11" s="5">
        <f t="shared" si="4"/>
        <v>75884.759999999995</v>
      </c>
      <c r="H11" s="5">
        <f t="shared" si="5"/>
        <v>352828.29000000004</v>
      </c>
      <c r="I11" s="6"/>
    </row>
    <row r="12" spans="1:11" x14ac:dyDescent="0.25">
      <c r="A12" s="3">
        <f t="shared" si="6"/>
        <v>6</v>
      </c>
      <c r="B12" s="1" t="str">
        <f t="shared" si="0"/>
        <v>Jun</v>
      </c>
      <c r="C12" s="3">
        <f t="shared" si="1"/>
        <v>2020</v>
      </c>
      <c r="D12" s="4">
        <f t="shared" ref="D12:E12" si="9">+D34</f>
        <v>7450899.5999999996</v>
      </c>
      <c r="E12" s="4">
        <f t="shared" si="9"/>
        <v>13422</v>
      </c>
      <c r="F12" s="5">
        <f t="shared" si="3"/>
        <v>348032.29</v>
      </c>
      <c r="G12" s="5">
        <f t="shared" si="4"/>
        <v>87667.28</v>
      </c>
      <c r="H12" s="5">
        <f t="shared" si="5"/>
        <v>435699.56999999995</v>
      </c>
      <c r="I12" s="6"/>
    </row>
    <row r="13" spans="1:11" x14ac:dyDescent="0.25">
      <c r="A13" s="3">
        <f t="shared" si="6"/>
        <v>7</v>
      </c>
      <c r="B13" s="1" t="str">
        <f t="shared" ref="B13" si="10">B35</f>
        <v>Jul</v>
      </c>
      <c r="C13" s="3">
        <f t="shared" si="1"/>
        <v>2020</v>
      </c>
      <c r="D13" s="4">
        <f t="shared" ref="D13:E13" si="11">+D35</f>
        <v>8058482.5</v>
      </c>
      <c r="E13" s="4">
        <f t="shared" si="11"/>
        <v>13585.2</v>
      </c>
      <c r="F13" s="5">
        <f t="shared" si="3"/>
        <v>354284.95999999996</v>
      </c>
      <c r="G13" s="5">
        <f t="shared" si="4"/>
        <v>94816.11</v>
      </c>
      <c r="H13" s="5">
        <f t="shared" si="5"/>
        <v>449101.06999999995</v>
      </c>
      <c r="I13" s="6"/>
    </row>
    <row r="14" spans="1:11" x14ac:dyDescent="0.25">
      <c r="A14" s="3">
        <f t="shared" si="6"/>
        <v>8</v>
      </c>
      <c r="B14" s="1" t="str">
        <f t="shared" ref="B14" si="12">B36</f>
        <v>Aug</v>
      </c>
      <c r="C14" s="3">
        <f t="shared" si="1"/>
        <v>2020</v>
      </c>
      <c r="D14" s="4">
        <f t="shared" ref="D14:E14" si="13">+D36</f>
        <v>8376982.9000000004</v>
      </c>
      <c r="E14" s="4">
        <f t="shared" si="13"/>
        <v>13161.6</v>
      </c>
      <c r="F14" s="5">
        <f t="shared" si="3"/>
        <v>345465.25</v>
      </c>
      <c r="G14" s="5">
        <f t="shared" si="4"/>
        <v>98563.58</v>
      </c>
      <c r="H14" s="5">
        <f t="shared" si="5"/>
        <v>444028.83</v>
      </c>
      <c r="I14" s="6"/>
      <c r="K14" s="5"/>
    </row>
    <row r="15" spans="1:11" x14ac:dyDescent="0.25">
      <c r="A15" s="3">
        <f t="shared" si="6"/>
        <v>9</v>
      </c>
      <c r="B15" s="1" t="str">
        <f t="shared" ref="B15" si="14">B37</f>
        <v>Sep</v>
      </c>
      <c r="C15" s="3">
        <f t="shared" si="1"/>
        <v>2020</v>
      </c>
      <c r="D15" s="4">
        <f t="shared" ref="D15:E15" si="15">+D37</f>
        <v>5400896.4000000004</v>
      </c>
      <c r="E15" s="4">
        <f t="shared" si="15"/>
        <v>10353.6</v>
      </c>
      <c r="F15" s="5">
        <f t="shared" si="3"/>
        <v>267113.64</v>
      </c>
      <c r="G15" s="5">
        <f t="shared" si="4"/>
        <v>63546.95</v>
      </c>
      <c r="H15" s="5">
        <f t="shared" si="5"/>
        <v>330660.59000000003</v>
      </c>
      <c r="I15" s="6"/>
    </row>
    <row r="16" spans="1:11" x14ac:dyDescent="0.25">
      <c r="A16" s="3">
        <f t="shared" si="6"/>
        <v>10</v>
      </c>
      <c r="B16" s="1" t="str">
        <f t="shared" si="1"/>
        <v>Oct</v>
      </c>
      <c r="C16" s="3">
        <f t="shared" si="1"/>
        <v>2020</v>
      </c>
      <c r="D16" s="4">
        <f t="shared" ref="D16:E16" si="16">+D38</f>
        <v>3808717.2</v>
      </c>
      <c r="E16" s="4">
        <f t="shared" si="16"/>
        <v>7197.6</v>
      </c>
      <c r="F16" s="5">
        <f t="shared" si="3"/>
        <v>185903.26</v>
      </c>
      <c r="G16" s="5">
        <f t="shared" si="4"/>
        <v>44813.37</v>
      </c>
      <c r="H16" s="5">
        <f t="shared" si="5"/>
        <v>230716.63</v>
      </c>
      <c r="I16" s="6"/>
      <c r="K16" s="5"/>
    </row>
    <row r="17" spans="1:9" x14ac:dyDescent="0.25">
      <c r="A17" s="3">
        <f t="shared" si="6"/>
        <v>11</v>
      </c>
      <c r="B17" s="1" t="str">
        <f t="shared" si="1"/>
        <v>Nov</v>
      </c>
      <c r="C17" s="3">
        <f t="shared" si="1"/>
        <v>2020</v>
      </c>
      <c r="D17" s="4">
        <f t="shared" ref="D17:E17" si="17">+D39</f>
        <v>3328412.4</v>
      </c>
      <c r="E17" s="4">
        <f t="shared" si="17"/>
        <v>4339.2</v>
      </c>
      <c r="F17" s="5">
        <f t="shared" si="3"/>
        <v>116110.15</v>
      </c>
      <c r="G17" s="5">
        <f t="shared" si="4"/>
        <v>39162.1</v>
      </c>
      <c r="H17" s="5">
        <f t="shared" si="5"/>
        <v>155272.25</v>
      </c>
      <c r="I17" s="6"/>
    </row>
    <row r="18" spans="1:9" x14ac:dyDescent="0.25">
      <c r="A18" s="3">
        <f t="shared" si="6"/>
        <v>12</v>
      </c>
      <c r="B18" s="1" t="str">
        <f t="shared" si="1"/>
        <v>Dec</v>
      </c>
      <c r="C18" s="3">
        <f t="shared" si="1"/>
        <v>2020</v>
      </c>
      <c r="D18" s="4">
        <f t="shared" ref="D18:E18" si="18">+D40</f>
        <v>4046659.2</v>
      </c>
      <c r="E18" s="4">
        <f t="shared" si="18"/>
        <v>6183.6</v>
      </c>
      <c r="F18" s="5">
        <f>ROUND((E$22*D18),2)+ROUND((E$23*E18),2)</f>
        <v>162740.72999999998</v>
      </c>
      <c r="G18" s="5">
        <f t="shared" si="4"/>
        <v>47612.99</v>
      </c>
      <c r="H18" s="5">
        <f t="shared" si="5"/>
        <v>210353.71999999997</v>
      </c>
      <c r="I18" s="6"/>
    </row>
    <row r="19" spans="1:9" ht="15.75" thickBot="1" x14ac:dyDescent="0.3">
      <c r="A19" s="3">
        <f t="shared" si="6"/>
        <v>13</v>
      </c>
      <c r="B19" s="1" t="s">
        <v>8</v>
      </c>
      <c r="C19" s="3"/>
      <c r="D19" s="7">
        <f>+SUM(D7:D18)</f>
        <v>63223969.399999999</v>
      </c>
      <c r="E19" s="7">
        <f>+SUM(E7:E18)</f>
        <v>105108.00000000001</v>
      </c>
      <c r="F19" s="8">
        <f>+SUM(F7:F18)</f>
        <v>2744508.6100000003</v>
      </c>
      <c r="G19" s="8">
        <f>+SUM(G7:G18)</f>
        <v>743893.23999999987</v>
      </c>
      <c r="H19" s="8">
        <f>+SUM(H7:H18)</f>
        <v>3488401.8499999996</v>
      </c>
    </row>
    <row r="20" spans="1:9" ht="15.75" thickTop="1" x14ac:dyDescent="0.25">
      <c r="A20" s="3">
        <f t="shared" si="6"/>
        <v>14</v>
      </c>
      <c r="B20" s="1" t="s">
        <v>35</v>
      </c>
      <c r="C20" s="3"/>
      <c r="D20" s="4">
        <f>TAdjKwh_FERC-TKWH_Unadj_FERC</f>
        <v>0</v>
      </c>
      <c r="E20" s="4">
        <f>E19-E41</f>
        <v>0</v>
      </c>
      <c r="F20" s="5">
        <f>TNonFuel_Adj_FERC-TNonFuel_Unadj_FERC</f>
        <v>21898.760000000708</v>
      </c>
      <c r="G20" s="5">
        <f>TFuel_Adj_FERC-TFuel_Unadj_FERC</f>
        <v>-113036.83000000019</v>
      </c>
      <c r="H20" s="6">
        <f>TRev_Adj_FERC-H41</f>
        <v>-91138.069999999832</v>
      </c>
    </row>
    <row r="21" spans="1:9" x14ac:dyDescent="0.25">
      <c r="A21" s="3">
        <f t="shared" si="6"/>
        <v>15</v>
      </c>
      <c r="B21" s="18" t="s">
        <v>31</v>
      </c>
      <c r="C21" s="18"/>
      <c r="D21" s="18"/>
      <c r="E21" s="18"/>
      <c r="F21" s="5"/>
      <c r="G21" s="9"/>
      <c r="H21" s="9"/>
    </row>
    <row r="22" spans="1:9" x14ac:dyDescent="0.25">
      <c r="A22" s="3">
        <f t="shared" si="6"/>
        <v>16</v>
      </c>
      <c r="B22" s="1" t="s">
        <v>19</v>
      </c>
      <c r="D22" s="4"/>
      <c r="E22" s="10">
        <v>3.9090000000000001E-3</v>
      </c>
      <c r="F22" s="5"/>
      <c r="G22" s="5"/>
      <c r="H22" s="5"/>
    </row>
    <row r="23" spans="1:9" x14ac:dyDescent="0.25">
      <c r="A23" s="3">
        <f t="shared" si="6"/>
        <v>17</v>
      </c>
      <c r="B23" s="1" t="s">
        <v>20</v>
      </c>
      <c r="D23" s="4"/>
      <c r="E23" s="11">
        <v>23.76</v>
      </c>
      <c r="F23" s="5"/>
      <c r="G23" s="5"/>
      <c r="H23" s="5"/>
    </row>
    <row r="24" spans="1:9" x14ac:dyDescent="0.25">
      <c r="A24" s="3">
        <f t="shared" si="6"/>
        <v>18</v>
      </c>
      <c r="D24" s="4"/>
      <c r="E24" s="11"/>
      <c r="F24" s="5"/>
      <c r="G24" s="5"/>
      <c r="H24" s="5"/>
    </row>
    <row r="25" spans="1:9" x14ac:dyDescent="0.25">
      <c r="A25" s="3">
        <f t="shared" si="6"/>
        <v>19</v>
      </c>
      <c r="B25" s="1" t="s">
        <v>21</v>
      </c>
      <c r="D25" s="12" t="s">
        <v>29</v>
      </c>
      <c r="E25" s="10">
        <v>1.1766E-2</v>
      </c>
      <c r="F25" s="5" t="s">
        <v>32</v>
      </c>
      <c r="G25" s="5"/>
      <c r="H25" s="5"/>
    </row>
    <row r="26" spans="1:9" x14ac:dyDescent="0.25">
      <c r="A26" s="3">
        <f t="shared" si="6"/>
        <v>20</v>
      </c>
      <c r="D26" s="4"/>
      <c r="E26" s="4"/>
      <c r="F26" s="5"/>
      <c r="G26" s="5"/>
      <c r="H26" s="5"/>
    </row>
    <row r="27" spans="1:9" x14ac:dyDescent="0.25">
      <c r="A27" s="3">
        <f t="shared" si="6"/>
        <v>21</v>
      </c>
      <c r="F27" s="17" t="s">
        <v>22</v>
      </c>
      <c r="G27" s="17"/>
      <c r="H27" s="17"/>
    </row>
    <row r="28" spans="1:9" x14ac:dyDescent="0.25">
      <c r="A28" s="3">
        <f t="shared" si="6"/>
        <v>22</v>
      </c>
      <c r="B28" s="2" t="s">
        <v>2</v>
      </c>
      <c r="C28" s="2" t="s">
        <v>18</v>
      </c>
      <c r="D28" s="2" t="s">
        <v>3</v>
      </c>
      <c r="E28" s="2" t="s">
        <v>4</v>
      </c>
      <c r="F28" s="13" t="s">
        <v>27</v>
      </c>
      <c r="G28" s="13" t="s">
        <v>7</v>
      </c>
      <c r="H28" s="13" t="s">
        <v>8</v>
      </c>
    </row>
    <row r="29" spans="1:9" x14ac:dyDescent="0.25">
      <c r="A29" s="3">
        <f t="shared" si="6"/>
        <v>23</v>
      </c>
      <c r="B29" s="1" t="s">
        <v>14</v>
      </c>
      <c r="C29" s="3">
        <v>2020</v>
      </c>
      <c r="D29" s="14">
        <v>3364963.2</v>
      </c>
      <c r="E29" s="14">
        <v>5749.2</v>
      </c>
      <c r="F29" s="5">
        <v>147696.22</v>
      </c>
      <c r="G29" s="5">
        <v>29477.08</v>
      </c>
      <c r="H29" s="15">
        <f>+F29+G29</f>
        <v>177173.3</v>
      </c>
    </row>
    <row r="30" spans="1:9" x14ac:dyDescent="0.25">
      <c r="A30" s="3">
        <f t="shared" si="6"/>
        <v>24</v>
      </c>
      <c r="B30" s="1" t="s">
        <v>15</v>
      </c>
      <c r="C30" s="3">
        <f t="shared" ref="C30:C40" si="19">$C$29</f>
        <v>2020</v>
      </c>
      <c r="D30" s="14">
        <v>3866176.8</v>
      </c>
      <c r="E30" s="14">
        <v>6508.8</v>
      </c>
      <c r="F30" s="5">
        <v>167495.63999999998</v>
      </c>
      <c r="G30" s="5">
        <v>64797.13</v>
      </c>
      <c r="H30" s="5">
        <f>+F30+G30</f>
        <v>232292.77</v>
      </c>
    </row>
    <row r="31" spans="1:9" x14ac:dyDescent="0.25">
      <c r="A31" s="3">
        <f t="shared" si="6"/>
        <v>25</v>
      </c>
      <c r="B31" s="1" t="s">
        <v>16</v>
      </c>
      <c r="C31" s="3">
        <f t="shared" si="19"/>
        <v>2020</v>
      </c>
      <c r="D31" s="14">
        <v>4049314.8</v>
      </c>
      <c r="E31" s="14">
        <v>4671.6000000000004</v>
      </c>
      <c r="F31" s="5">
        <v>126640.73</v>
      </c>
      <c r="G31" s="5">
        <v>54706.239999999998</v>
      </c>
      <c r="H31" s="5">
        <f t="shared" ref="H31:H37" si="20">+F31+G31</f>
        <v>181346.97</v>
      </c>
    </row>
    <row r="32" spans="1:9" x14ac:dyDescent="0.25">
      <c r="A32" s="3">
        <f t="shared" ref="A32:A41" si="21">1+A31</f>
        <v>26</v>
      </c>
      <c r="B32" s="1" t="s">
        <v>28</v>
      </c>
      <c r="C32" s="3">
        <f t="shared" si="19"/>
        <v>2020</v>
      </c>
      <c r="D32" s="14">
        <v>5022969.5999999996</v>
      </c>
      <c r="E32" s="14">
        <v>9340.7999999999993</v>
      </c>
      <c r="F32" s="5">
        <v>237725.56</v>
      </c>
      <c r="G32" s="5">
        <v>58417.14</v>
      </c>
      <c r="H32" s="5">
        <f>+F32+G32</f>
        <v>296142.7</v>
      </c>
    </row>
    <row r="33" spans="1:8" x14ac:dyDescent="0.25">
      <c r="A33" s="3">
        <f t="shared" si="21"/>
        <v>27</v>
      </c>
      <c r="B33" s="1" t="s">
        <v>17</v>
      </c>
      <c r="C33" s="3">
        <f t="shared" si="19"/>
        <v>2020</v>
      </c>
      <c r="D33" s="14">
        <v>6449494.7999999998</v>
      </c>
      <c r="E33" s="14">
        <v>10594.8</v>
      </c>
      <c r="F33" s="5">
        <v>273431.21000000002</v>
      </c>
      <c r="G33" s="5">
        <v>6074.18</v>
      </c>
      <c r="H33" s="5">
        <f t="shared" si="20"/>
        <v>279505.39</v>
      </c>
    </row>
    <row r="34" spans="1:8" x14ac:dyDescent="0.25">
      <c r="A34" s="3">
        <f t="shared" si="21"/>
        <v>28</v>
      </c>
      <c r="B34" s="1" t="s">
        <v>25</v>
      </c>
      <c r="C34" s="3">
        <f t="shared" si="19"/>
        <v>2020</v>
      </c>
      <c r="D34" s="14">
        <v>7450899.5999999996</v>
      </c>
      <c r="E34" s="14">
        <v>13422</v>
      </c>
      <c r="F34" s="5">
        <v>342768.81000000006</v>
      </c>
      <c r="G34" s="5">
        <v>83226.53</v>
      </c>
      <c r="H34" s="5">
        <f t="shared" si="20"/>
        <v>425995.34000000008</v>
      </c>
    </row>
    <row r="35" spans="1:8" x14ac:dyDescent="0.25">
      <c r="A35" s="3">
        <f t="shared" si="21"/>
        <v>29</v>
      </c>
      <c r="B35" s="1" t="s">
        <v>24</v>
      </c>
      <c r="C35" s="3">
        <f t="shared" si="19"/>
        <v>2020</v>
      </c>
      <c r="D35" s="14">
        <v>8058482.5</v>
      </c>
      <c r="E35" s="14">
        <v>13585.2</v>
      </c>
      <c r="F35" s="5">
        <v>349542.18</v>
      </c>
      <c r="G35" s="5">
        <v>155367.54</v>
      </c>
      <c r="H35" s="5">
        <f t="shared" si="20"/>
        <v>504909.72</v>
      </c>
    </row>
    <row r="36" spans="1:8" x14ac:dyDescent="0.25">
      <c r="A36" s="3">
        <f t="shared" si="21"/>
        <v>30</v>
      </c>
      <c r="B36" s="1" t="s">
        <v>9</v>
      </c>
      <c r="C36" s="3">
        <f t="shared" si="19"/>
        <v>2020</v>
      </c>
      <c r="D36" s="14">
        <v>8376982.9000000004</v>
      </c>
      <c r="E36" s="14">
        <v>13161.6</v>
      </c>
      <c r="F36" s="5">
        <v>345465.23</v>
      </c>
      <c r="G36" s="5">
        <v>129089.3</v>
      </c>
      <c r="H36" s="5">
        <f t="shared" si="20"/>
        <v>474554.52999999997</v>
      </c>
    </row>
    <row r="37" spans="1:8" x14ac:dyDescent="0.25">
      <c r="A37" s="3">
        <f t="shared" si="21"/>
        <v>31</v>
      </c>
      <c r="B37" s="1" t="s">
        <v>10</v>
      </c>
      <c r="C37" s="3">
        <f t="shared" si="19"/>
        <v>2020</v>
      </c>
      <c r="D37" s="14">
        <v>5400896.4000000004</v>
      </c>
      <c r="E37" s="14">
        <v>10353.6</v>
      </c>
      <c r="F37" s="5">
        <v>267113.63</v>
      </c>
      <c r="G37" s="5">
        <v>76422.67</v>
      </c>
      <c r="H37" s="5">
        <f t="shared" si="20"/>
        <v>343536.3</v>
      </c>
    </row>
    <row r="38" spans="1:8" x14ac:dyDescent="0.25">
      <c r="A38" s="3">
        <f t="shared" si="21"/>
        <v>32</v>
      </c>
      <c r="B38" s="1" t="s">
        <v>11</v>
      </c>
      <c r="C38" s="3">
        <f t="shared" si="19"/>
        <v>2020</v>
      </c>
      <c r="D38" s="14">
        <v>3808717.2</v>
      </c>
      <c r="E38" s="14">
        <v>7197.6</v>
      </c>
      <c r="F38" s="5">
        <v>185879.78</v>
      </c>
      <c r="G38" s="5">
        <v>77651.47</v>
      </c>
      <c r="H38" s="5">
        <f t="shared" ref="H38:H39" si="22">+F38+G38</f>
        <v>263531.25</v>
      </c>
    </row>
    <row r="39" spans="1:8" x14ac:dyDescent="0.25">
      <c r="A39" s="3">
        <f t="shared" si="21"/>
        <v>33</v>
      </c>
      <c r="B39" s="1" t="s">
        <v>12</v>
      </c>
      <c r="C39" s="3">
        <f t="shared" si="19"/>
        <v>2020</v>
      </c>
      <c r="D39" s="14">
        <v>3328412.4</v>
      </c>
      <c r="E39" s="14">
        <v>4339.2</v>
      </c>
      <c r="F39" s="5">
        <v>116110.15</v>
      </c>
      <c r="G39" s="5">
        <v>35547.43</v>
      </c>
      <c r="H39" s="5">
        <f t="shared" si="22"/>
        <v>151657.57999999999</v>
      </c>
    </row>
    <row r="40" spans="1:8" x14ac:dyDescent="0.25">
      <c r="A40" s="3">
        <f t="shared" si="21"/>
        <v>34</v>
      </c>
      <c r="B40" s="1" t="s">
        <v>13</v>
      </c>
      <c r="C40" s="3">
        <f t="shared" si="19"/>
        <v>2020</v>
      </c>
      <c r="D40" s="14">
        <v>4046659.2</v>
      </c>
      <c r="E40" s="14">
        <v>6183.6</v>
      </c>
      <c r="F40" s="5">
        <v>162740.71</v>
      </c>
      <c r="G40" s="5">
        <v>86153.36</v>
      </c>
      <c r="H40" s="5">
        <f>+F40+G40</f>
        <v>248894.07</v>
      </c>
    </row>
    <row r="41" spans="1:8" ht="15.75" thickBot="1" x14ac:dyDescent="0.3">
      <c r="A41" s="3">
        <f t="shared" si="21"/>
        <v>35</v>
      </c>
      <c r="B41" s="1" t="s">
        <v>8</v>
      </c>
      <c r="C41" s="3"/>
      <c r="D41" s="7">
        <f>+SUM(D29:D40)</f>
        <v>63223969.399999999</v>
      </c>
      <c r="E41" s="7">
        <f>+SUM(E29:E40)</f>
        <v>105108.00000000001</v>
      </c>
      <c r="F41" s="8">
        <f>+SUM(F29:F40)</f>
        <v>2722609.8499999996</v>
      </c>
      <c r="G41" s="8">
        <f>+SUM(G29:G40)</f>
        <v>856930.07000000007</v>
      </c>
      <c r="H41" s="8">
        <f>+SUM(H29:H40)</f>
        <v>3579539.9199999995</v>
      </c>
    </row>
    <row r="42" spans="1:8" ht="15.75" thickTop="1" x14ac:dyDescent="0.25">
      <c r="A42" s="3"/>
      <c r="D42" s="4"/>
      <c r="E42" s="4"/>
    </row>
    <row r="43" spans="1:8" x14ac:dyDescent="0.25">
      <c r="A43" s="3"/>
      <c r="D43" s="4"/>
      <c r="E43" s="4"/>
    </row>
    <row r="44" spans="1:8" x14ac:dyDescent="0.25">
      <c r="A44" s="3" t="s">
        <v>23</v>
      </c>
      <c r="B44" s="1" t="s">
        <v>33</v>
      </c>
      <c r="D44" s="4"/>
      <c r="E44" s="4"/>
    </row>
    <row r="45" spans="1:8" x14ac:dyDescent="0.25">
      <c r="A45" s="3"/>
      <c r="D45" s="4"/>
      <c r="E45" s="4"/>
    </row>
    <row r="46" spans="1:8" x14ac:dyDescent="0.25">
      <c r="A46" s="3"/>
      <c r="D46" s="4"/>
      <c r="E46" s="4"/>
    </row>
    <row r="47" spans="1:8" x14ac:dyDescent="0.25">
      <c r="A47" s="3"/>
      <c r="D47" s="4"/>
      <c r="E47" s="4"/>
    </row>
    <row r="48" spans="1:8" x14ac:dyDescent="0.25">
      <c r="A48" s="16" t="s">
        <v>26</v>
      </c>
      <c r="D48" s="4"/>
      <c r="E48" s="4"/>
    </row>
    <row r="49" spans="1:5" x14ac:dyDescent="0.25">
      <c r="A49" s="3"/>
      <c r="D49" s="4"/>
      <c r="E49" s="4"/>
    </row>
    <row r="50" spans="1:5" x14ac:dyDescent="0.25">
      <c r="A50" s="3"/>
      <c r="D50" s="4"/>
      <c r="E50" s="4"/>
    </row>
    <row r="51" spans="1:5" x14ac:dyDescent="0.25">
      <c r="A51" s="3"/>
      <c r="D51" s="4"/>
      <c r="E51" s="4"/>
    </row>
    <row r="52" spans="1:5" x14ac:dyDescent="0.25">
      <c r="A52" s="3"/>
      <c r="D52" s="4"/>
      <c r="E52" s="4"/>
    </row>
    <row r="53" spans="1:5" x14ac:dyDescent="0.25">
      <c r="A53" s="3"/>
      <c r="D53" s="4"/>
      <c r="E53" s="4"/>
    </row>
    <row r="54" spans="1:5" x14ac:dyDescent="0.25">
      <c r="A54" s="3"/>
      <c r="D54" s="4"/>
      <c r="E54" s="4"/>
    </row>
    <row r="55" spans="1:5" x14ac:dyDescent="0.25">
      <c r="A55" s="3"/>
      <c r="D55" s="4"/>
      <c r="E55" s="4"/>
    </row>
    <row r="56" spans="1:5" x14ac:dyDescent="0.25">
      <c r="A56" s="3"/>
      <c r="D56" s="4"/>
      <c r="E56" s="4"/>
    </row>
    <row r="57" spans="1:5" x14ac:dyDescent="0.25">
      <c r="A57" s="3"/>
      <c r="D57" s="4"/>
      <c r="E57" s="4"/>
    </row>
    <row r="58" spans="1:5" x14ac:dyDescent="0.25">
      <c r="A58" s="3"/>
      <c r="D58" s="4"/>
      <c r="E58" s="4"/>
    </row>
    <row r="59" spans="1:5" x14ac:dyDescent="0.25">
      <c r="A59" s="3"/>
      <c r="D59" s="4"/>
      <c r="E59" s="4"/>
    </row>
    <row r="60" spans="1:5" x14ac:dyDescent="0.25">
      <c r="A60" s="3"/>
      <c r="D60" s="4"/>
      <c r="E60" s="4"/>
    </row>
    <row r="61" spans="1:5" x14ac:dyDescent="0.25">
      <c r="A61" s="3"/>
      <c r="D61" s="4"/>
      <c r="E61" s="4"/>
    </row>
    <row r="62" spans="1:5" x14ac:dyDescent="0.25">
      <c r="A62" s="3"/>
      <c r="D62" s="4"/>
      <c r="E62" s="4"/>
    </row>
    <row r="63" spans="1:5" x14ac:dyDescent="0.25">
      <c r="A63" s="3"/>
      <c r="D63" s="4"/>
      <c r="E63" s="4"/>
    </row>
    <row r="64" spans="1:5" x14ac:dyDescent="0.25">
      <c r="A64" s="3"/>
      <c r="D64" s="4"/>
      <c r="E64" s="4"/>
    </row>
    <row r="65" spans="1:5" x14ac:dyDescent="0.25">
      <c r="A65" s="3"/>
      <c r="D65" s="4"/>
      <c r="E65" s="4"/>
    </row>
    <row r="66" spans="1:5" x14ac:dyDescent="0.25">
      <c r="A66" s="3"/>
      <c r="D66" s="4"/>
      <c r="E66" s="4"/>
    </row>
    <row r="67" spans="1:5" x14ac:dyDescent="0.25">
      <c r="A67" s="3"/>
      <c r="D67" s="4"/>
      <c r="E67" s="4"/>
    </row>
    <row r="68" spans="1:5" x14ac:dyDescent="0.25">
      <c r="A68" s="3"/>
      <c r="D68" s="4"/>
      <c r="E68" s="4"/>
    </row>
    <row r="69" spans="1:5" x14ac:dyDescent="0.25">
      <c r="A69" s="3"/>
      <c r="D69" s="4"/>
      <c r="E69" s="4"/>
    </row>
    <row r="70" spans="1:5" x14ac:dyDescent="0.25">
      <c r="A70" s="3"/>
      <c r="D70" s="4"/>
      <c r="E70" s="4"/>
    </row>
    <row r="71" spans="1:5" x14ac:dyDescent="0.25">
      <c r="A71" s="3"/>
      <c r="D71" s="4"/>
      <c r="E71" s="4"/>
    </row>
    <row r="72" spans="1:5" x14ac:dyDescent="0.25">
      <c r="A72" s="3"/>
      <c r="D72" s="4"/>
      <c r="E72" s="4"/>
    </row>
    <row r="73" spans="1:5" x14ac:dyDescent="0.25">
      <c r="A73" s="3"/>
      <c r="D73" s="4"/>
      <c r="E73" s="4"/>
    </row>
    <row r="74" spans="1:5" x14ac:dyDescent="0.25">
      <c r="A74" s="3"/>
      <c r="D74" s="4"/>
      <c r="E74" s="4"/>
    </row>
    <row r="75" spans="1:5" x14ac:dyDescent="0.25">
      <c r="A75" s="3"/>
      <c r="D75" s="4"/>
      <c r="E75" s="4"/>
    </row>
    <row r="76" spans="1:5" x14ac:dyDescent="0.25">
      <c r="A76" s="3"/>
      <c r="D76" s="4"/>
      <c r="E76" s="4"/>
    </row>
    <row r="77" spans="1:5" x14ac:dyDescent="0.25">
      <c r="A77" s="3"/>
      <c r="D77" s="4"/>
      <c r="E77" s="4"/>
    </row>
    <row r="78" spans="1:5" x14ac:dyDescent="0.25">
      <c r="A78" s="3"/>
      <c r="D78" s="4"/>
      <c r="E78" s="4"/>
    </row>
    <row r="79" spans="1:5" x14ac:dyDescent="0.25">
      <c r="A79" s="3"/>
      <c r="D79" s="4"/>
      <c r="E79" s="4"/>
    </row>
    <row r="80" spans="1:5" x14ac:dyDescent="0.25">
      <c r="A80" s="3"/>
      <c r="D80" s="4"/>
      <c r="E80" s="4"/>
    </row>
    <row r="81" spans="1:5" x14ac:dyDescent="0.25">
      <c r="A81" s="3"/>
      <c r="D81" s="4"/>
      <c r="E81" s="4"/>
    </row>
    <row r="82" spans="1:5" x14ac:dyDescent="0.25">
      <c r="A82" s="3"/>
      <c r="D82" s="4"/>
      <c r="E82" s="4"/>
    </row>
    <row r="83" spans="1:5" x14ac:dyDescent="0.25">
      <c r="A83" s="3"/>
      <c r="D83" s="4"/>
      <c r="E83" s="4"/>
    </row>
    <row r="84" spans="1:5" x14ac:dyDescent="0.25">
      <c r="A84" s="3"/>
      <c r="D84" s="4"/>
      <c r="E84" s="4"/>
    </row>
    <row r="85" spans="1:5" x14ac:dyDescent="0.25">
      <c r="A85" s="3"/>
      <c r="D85" s="4"/>
      <c r="E85" s="4"/>
    </row>
    <row r="86" spans="1:5" x14ac:dyDescent="0.25">
      <c r="A86" s="3"/>
      <c r="D86" s="4"/>
      <c r="E86" s="4"/>
    </row>
    <row r="87" spans="1:5" x14ac:dyDescent="0.25">
      <c r="A87" s="3"/>
      <c r="D87" s="4"/>
      <c r="E87" s="4"/>
    </row>
    <row r="88" spans="1:5" x14ac:dyDescent="0.25">
      <c r="A88" s="3"/>
      <c r="D88" s="4"/>
      <c r="E88" s="4"/>
    </row>
    <row r="89" spans="1:5" x14ac:dyDescent="0.25">
      <c r="A89" s="3"/>
      <c r="D89" s="4"/>
      <c r="E89" s="4"/>
    </row>
    <row r="90" spans="1:5" x14ac:dyDescent="0.25">
      <c r="A90" s="3"/>
      <c r="D90" s="4"/>
      <c r="E90" s="4"/>
    </row>
    <row r="91" spans="1:5" x14ac:dyDescent="0.25">
      <c r="A91" s="3"/>
      <c r="D91" s="4"/>
      <c r="E91" s="4"/>
    </row>
    <row r="92" spans="1:5" x14ac:dyDescent="0.25">
      <c r="A92" s="3"/>
      <c r="D92" s="4"/>
      <c r="E92" s="4"/>
    </row>
    <row r="93" spans="1:5" x14ac:dyDescent="0.25">
      <c r="A93" s="3"/>
      <c r="D93" s="4"/>
      <c r="E93" s="4"/>
    </row>
    <row r="94" spans="1:5" x14ac:dyDescent="0.25">
      <c r="A94" s="3"/>
      <c r="D94" s="4"/>
      <c r="E94" s="4"/>
    </row>
    <row r="95" spans="1:5" x14ac:dyDescent="0.25">
      <c r="A95" s="3"/>
      <c r="D95" s="4"/>
      <c r="E95" s="4"/>
    </row>
    <row r="96" spans="1:5" x14ac:dyDescent="0.25">
      <c r="A96" s="3"/>
      <c r="D96" s="4"/>
      <c r="E96" s="4"/>
    </row>
    <row r="97" spans="1:5" x14ac:dyDescent="0.25">
      <c r="A97" s="3"/>
      <c r="D97" s="4"/>
      <c r="E97" s="4"/>
    </row>
    <row r="98" spans="1:5" x14ac:dyDescent="0.25">
      <c r="A98" s="3"/>
      <c r="D98" s="4"/>
      <c r="E98" s="4"/>
    </row>
    <row r="99" spans="1:5" x14ac:dyDescent="0.25">
      <c r="A99" s="3"/>
      <c r="D99" s="4"/>
      <c r="E99" s="4"/>
    </row>
    <row r="100" spans="1:5" x14ac:dyDescent="0.25">
      <c r="A100" s="3"/>
      <c r="D100" s="4"/>
      <c r="E100" s="4"/>
    </row>
    <row r="101" spans="1:5" x14ac:dyDescent="0.25">
      <c r="A101" s="3"/>
      <c r="D101" s="4"/>
      <c r="E101" s="4"/>
    </row>
    <row r="102" spans="1:5" x14ac:dyDescent="0.25">
      <c r="A102" s="3"/>
      <c r="D102" s="4"/>
      <c r="E102" s="4"/>
    </row>
    <row r="103" spans="1:5" x14ac:dyDescent="0.25">
      <c r="A103" s="3"/>
      <c r="D103" s="4"/>
      <c r="E103" s="4"/>
    </row>
    <row r="104" spans="1:5" x14ac:dyDescent="0.25">
      <c r="A104" s="3"/>
      <c r="D104" s="4"/>
      <c r="E104" s="4"/>
    </row>
    <row r="105" spans="1:5" x14ac:dyDescent="0.25">
      <c r="A105" s="3"/>
      <c r="D105" s="4"/>
      <c r="E105" s="4"/>
    </row>
    <row r="106" spans="1:5" x14ac:dyDescent="0.25">
      <c r="A106" s="3"/>
      <c r="D106" s="4"/>
      <c r="E106" s="4"/>
    </row>
    <row r="107" spans="1:5" x14ac:dyDescent="0.25">
      <c r="A107" s="3"/>
      <c r="D107" s="4"/>
      <c r="E107" s="4"/>
    </row>
    <row r="108" spans="1:5" x14ac:dyDescent="0.25">
      <c r="A108" s="3"/>
      <c r="D108" s="4"/>
      <c r="E108" s="4"/>
    </row>
    <row r="109" spans="1:5" x14ac:dyDescent="0.25">
      <c r="A109" s="3"/>
      <c r="D109" s="4"/>
      <c r="E109" s="4"/>
    </row>
    <row r="110" spans="1:5" x14ac:dyDescent="0.25">
      <c r="A110" s="3"/>
      <c r="D110" s="4"/>
      <c r="E110" s="4"/>
    </row>
    <row r="111" spans="1:5" x14ac:dyDescent="0.25">
      <c r="A111" s="3"/>
      <c r="D111" s="4"/>
      <c r="E111" s="4"/>
    </row>
    <row r="112" spans="1:5" x14ac:dyDescent="0.25">
      <c r="A112" s="3"/>
      <c r="D112" s="4"/>
      <c r="E112" s="4"/>
    </row>
    <row r="113" spans="1:5" x14ac:dyDescent="0.25">
      <c r="A113" s="3"/>
      <c r="D113" s="4"/>
      <c r="E113" s="4"/>
    </row>
    <row r="114" spans="1:5" x14ac:dyDescent="0.25">
      <c r="A114" s="3"/>
      <c r="D114" s="4"/>
      <c r="E114" s="4"/>
    </row>
    <row r="115" spans="1:5" x14ac:dyDescent="0.25">
      <c r="A115" s="3"/>
      <c r="D115" s="4"/>
      <c r="E115" s="4"/>
    </row>
    <row r="116" spans="1:5" x14ac:dyDescent="0.25">
      <c r="A116" s="3"/>
      <c r="D116" s="4"/>
      <c r="E116" s="4"/>
    </row>
    <row r="117" spans="1:5" x14ac:dyDescent="0.25">
      <c r="A117" s="3"/>
      <c r="D117" s="4"/>
      <c r="E117" s="4"/>
    </row>
    <row r="118" spans="1:5" x14ac:dyDescent="0.25">
      <c r="A118" s="3"/>
      <c r="D118" s="4"/>
      <c r="E118" s="4"/>
    </row>
    <row r="119" spans="1:5" x14ac:dyDescent="0.25">
      <c r="A119" s="3"/>
      <c r="D119" s="4"/>
      <c r="E119" s="4"/>
    </row>
    <row r="120" spans="1:5" x14ac:dyDescent="0.25">
      <c r="A120" s="3"/>
      <c r="D120" s="4"/>
      <c r="E120" s="4"/>
    </row>
    <row r="121" spans="1:5" x14ac:dyDescent="0.25">
      <c r="A121" s="3"/>
      <c r="D121" s="4"/>
      <c r="E121" s="4"/>
    </row>
    <row r="122" spans="1:5" x14ac:dyDescent="0.25">
      <c r="A122" s="3"/>
      <c r="D122" s="4"/>
      <c r="E122" s="4"/>
    </row>
    <row r="123" spans="1:5" x14ac:dyDescent="0.25">
      <c r="A123" s="3"/>
      <c r="D123" s="4"/>
      <c r="E123" s="4"/>
    </row>
    <row r="124" spans="1:5" x14ac:dyDescent="0.25">
      <c r="A124" s="3"/>
    </row>
    <row r="125" spans="1:5" x14ac:dyDescent="0.25">
      <c r="A125" s="3"/>
    </row>
    <row r="126" spans="1:5" x14ac:dyDescent="0.25">
      <c r="A126" s="3"/>
    </row>
    <row r="127" spans="1:5" x14ac:dyDescent="0.25">
      <c r="A127" s="3"/>
    </row>
    <row r="128" spans="1:5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</sheetData>
  <mergeCells count="6">
    <mergeCell ref="F27:H27"/>
    <mergeCell ref="F5:H5"/>
    <mergeCell ref="A1:H1"/>
    <mergeCell ref="A2:H2"/>
    <mergeCell ref="A3:H3"/>
    <mergeCell ref="B21:E21"/>
  </mergeCells>
  <phoneticPr fontId="2" type="noConversion"/>
  <pageMargins left="0.7" right="0.7" top="0.75" bottom="0.75" header="0.3" footer="0.3"/>
  <pageSetup scale="97" orientation="portrait" r:id="rId1"/>
  <headerFooter>
    <oddHeader>&amp;RSOAH Docket No. 473-21-2606
PUC Docket No. 52195
OPUC's 1st, Q. No. OPUC 1-11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RGEC</vt:lpstr>
      <vt:lpstr>RGEC!Print_Area</vt:lpstr>
      <vt:lpstr>TAdjKwh_FERC</vt:lpstr>
      <vt:lpstr>TFuel_Adj_FERC</vt:lpstr>
      <vt:lpstr>TFuel_Unadj_FERC</vt:lpstr>
      <vt:lpstr>TKWH_Unadj_FERC</vt:lpstr>
      <vt:lpstr>TNonFuel_Adj_FERC</vt:lpstr>
      <vt:lpstr>TNonFuel_Unadj_FERC</vt:lpstr>
      <vt:lpstr>TRev_Adj_FERC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2021-07-21T13:34:17Z</dcterms:created>
  <dcterms:modified xsi:type="dcterms:W3CDTF">2021-07-21T13:34:22Z</dcterms:modified>
</cp:coreProperties>
</file>